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Schedule B" sheetId="1" r:id="rId1"/>
  </sheets>
  <definedNames>
    <definedName name="_xlnm.Print_Area" localSheetId="0">'Schedule B'!$A$1:$K$74</definedName>
    <definedName name="_xlnm.Print_Titles" localSheetId="0">'Schedule B'!$6:$6</definedName>
  </definedNames>
  <calcPr calcId="124519"/>
</workbook>
</file>

<file path=xl/calcChain.xml><?xml version="1.0" encoding="utf-8"?>
<calcChain xmlns="http://schemas.openxmlformats.org/spreadsheetml/2006/main">
  <c r="J44" i="1"/>
  <c r="J39"/>
  <c r="J36"/>
  <c r="J25"/>
  <c r="J30"/>
  <c r="J18"/>
  <c r="J53"/>
  <c r="J48"/>
  <c r="J54" l="1"/>
</calcChain>
</file>

<file path=xl/sharedStrings.xml><?xml version="1.0" encoding="utf-8"?>
<sst xmlns="http://schemas.openxmlformats.org/spreadsheetml/2006/main" count="97" uniqueCount="68">
  <si>
    <t>NAME OF WORK =&gt;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</si>
  <si>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</si>
  <si>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</si>
  <si>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</si>
  <si>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</si>
  <si>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</si>
  <si>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</si>
  <si>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</si>
  <si>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/</t>
  </si>
  <si>
    <t>/-</t>
  </si>
  <si>
    <t>Sft</t>
  </si>
  <si>
    <t>Total</t>
  </si>
  <si>
    <t>ASSISTANT ENGINEER</t>
  </si>
  <si>
    <t>Karachi.</t>
  </si>
  <si>
    <t>% Sft</t>
  </si>
  <si>
    <t>Cft</t>
  </si>
  <si>
    <t>Cwt</t>
  </si>
  <si>
    <t>% 0 Cft</t>
  </si>
  <si>
    <t>Cement Concrete brick or stone ballast</t>
  </si>
  <si>
    <t>1 1/2" to 2" guage.</t>
  </si>
  <si>
    <t>b-Ratio 1:4:8</t>
  </si>
  <si>
    <t>(S.I.No.4(b)/P-15</t>
  </si>
  <si>
    <t>Reinforced cement concrete Ratio 1:2:4</t>
  </si>
  <si>
    <t>90 lbs cement 2 cft sand 4 cft shingle</t>
  </si>
  <si>
    <t>1/8" to 1/4" guage.</t>
  </si>
  <si>
    <t>(S.I.No.6(a)/P-17</t>
  </si>
  <si>
    <t>P.Cft</t>
  </si>
  <si>
    <t xml:space="preserve">Fabrication of Miled steel reinforcement for </t>
  </si>
  <si>
    <t xml:space="preserve">cement concrete including cutting bendidng </t>
  </si>
  <si>
    <t>laying in position making joints and fastening</t>
  </si>
  <si>
    <t>including cost of binding wire also I/c removal</t>
  </si>
  <si>
    <t>of rust from Bars.(a) Using for Tor Bars.</t>
  </si>
  <si>
    <t>(S.I.No. 7-b P-20)</t>
  </si>
  <si>
    <t>P.Cwt</t>
  </si>
  <si>
    <t>(S.I.No.23/P-54)</t>
  </si>
  <si>
    <t>Distempering ( C ) Three Coats</t>
  </si>
  <si>
    <t>(S.I.No.24-c/P-54)</t>
  </si>
  <si>
    <t>% Cft</t>
  </si>
  <si>
    <t>and other structures including dagbelling</t>
  </si>
  <si>
    <t xml:space="preserve">dressing,refilling around structrure with </t>
  </si>
  <si>
    <t>excavated earth watering and ramming lead</t>
  </si>
  <si>
    <t xml:space="preserve">Excavtion in foundation of Building Bridges  </t>
  </si>
  <si>
    <t>upto 5 ft( c) In hard soil or soft murum.</t>
  </si>
  <si>
    <t>(S.I.No.18-C/P-4)</t>
  </si>
  <si>
    <t>Providing &amp; Laying 1:3:6 cement concrete</t>
  </si>
  <si>
    <t xml:space="preserve">solid block masonry wall 6" and below in </t>
  </si>
  <si>
    <t>thickness set in 1:6 cement mortar in</t>
  </si>
  <si>
    <t>ground floor super structure raking out</t>
  </si>
  <si>
    <t>joints and curing etc complete.(S.I.24/19)</t>
  </si>
  <si>
    <t>Cement Plaster 1:6 upto 12" height.</t>
  </si>
  <si>
    <t>c) 3/4" thick.(S.I.13-c/52)</t>
  </si>
  <si>
    <t>Priming coat of chalk distemper.</t>
  </si>
  <si>
    <t>Rough Cost Stucco cement plaster 3/4"</t>
  </si>
  <si>
    <t xml:space="preserve">thick in proportion of 1:1 1/2" 1: 1/2" </t>
  </si>
  <si>
    <t>cement hill sand and bajri in pattern</t>
  </si>
  <si>
    <t>(S.I.No.32/P-55)</t>
  </si>
  <si>
    <t>EXECUTIVE ENGINEER</t>
  </si>
  <si>
    <t>SCHEDULE " B "</t>
  </si>
  <si>
    <t>Above / Below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</si>
  <si>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</si>
  <si>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</si>
  <si>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</si>
  <si>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</si>
  <si>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</si>
  <si>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XII</t>
  </si>
  <si>
    <t>Provincial Buildings Division No.III</t>
  </si>
  <si>
    <t>--s/d--</t>
  </si>
  <si>
    <t>M/R TO GRAIN GODOWN LANDHI AT KARACHI COMPOUND WALL WORK AT S.G.G.-II CIVIL WORK (RESIDENCE)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</si>
</sst>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* #,##0_);_(* \(#,##0\);_(* &quot;-&quot;?_);_(@_)"/>
  </numFmts>
  <fonts count="16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i/>
      <u/>
      <sz val="11"/>
      <name val="Times New Roman"/>
      <family val="1"/>
    </font>
    <font>
      <sz val="11"/>
      <name val="Arial"/>
      <family val="2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2" fillId="0" borderId="0" xfId="0" applyFont="1" applyFill="1" applyBorder="1" applyAlignment="1"/>
    <xf numFmtId="0" fontId="2" fillId="0" borderId="0" xfId="0" quotePrefix="1" applyFont="1" applyFill="1" applyBorder="1" applyAlignment="1">
      <alignment horizontal="left" vertical="top"/>
    </xf>
    <xf numFmtId="0" fontId="3" fillId="0" borderId="0" xfId="0" applyFont="1"/>
    <xf numFmtId="1" fontId="2" fillId="0" borderId="0" xfId="0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Fill="1"/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2" fontId="2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164" fontId="2" fillId="0" borderId="4" xfId="1" quotePrefix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6" fontId="2" fillId="0" borderId="4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11" fillId="0" borderId="0" xfId="0" applyFont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2" fontId="2" fillId="0" borderId="0" xfId="0" applyNumberFormat="1" applyFont="1" applyAlignment="1">
      <alignment horizontal="justify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92"/>
  <sheetViews>
    <sheetView tabSelected="1" view="pageBreakPreview" zoomScaleSheetLayoutView="100" workbookViewId="0">
      <selection activeCell="C4" sqref="C4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15" customHeight="1">
      <c r="A1" s="30" t="s">
        <v>0</v>
      </c>
      <c r="B1" s="30"/>
      <c r="C1" s="65" t="s">
        <v>67</v>
      </c>
      <c r="D1" s="65"/>
      <c r="E1" s="65"/>
      <c r="F1" s="65"/>
      <c r="G1" s="65"/>
      <c r="H1" s="65"/>
      <c r="I1" s="65"/>
      <c r="J1" s="65"/>
      <c r="K1" s="65"/>
    </row>
    <row r="2" spans="1:11" ht="15" customHeight="1">
      <c r="A2" s="30"/>
      <c r="B2" s="22"/>
      <c r="C2" s="65"/>
      <c r="D2" s="65"/>
      <c r="E2" s="65"/>
      <c r="F2" s="65"/>
      <c r="G2" s="65"/>
      <c r="H2" s="65"/>
      <c r="I2" s="65"/>
      <c r="J2" s="65"/>
      <c r="K2" s="65"/>
    </row>
    <row r="3" spans="1:11" ht="15" customHeight="1">
      <c r="A3" s="30"/>
      <c r="B3" s="22"/>
      <c r="C3" s="65"/>
      <c r="D3" s="65"/>
      <c r="E3" s="65"/>
      <c r="F3" s="65"/>
      <c r="G3" s="65"/>
      <c r="H3" s="65"/>
      <c r="I3" s="65"/>
      <c r="J3" s="65"/>
      <c r="K3" s="65"/>
    </row>
    <row r="4" spans="1:11" ht="15" customHeight="1">
      <c r="A4" s="55"/>
      <c r="B4" s="55"/>
      <c r="C4" s="56"/>
      <c r="D4" s="10" t="s">
        <v>57</v>
      </c>
      <c r="E4" s="56"/>
      <c r="F4" s="56"/>
      <c r="G4" s="56"/>
      <c r="H4" s="56"/>
      <c r="I4" s="56"/>
      <c r="J4" s="56"/>
    </row>
    <row r="5" spans="1:11" ht="15.75" customHeight="1">
      <c r="B5" s="8"/>
      <c r="C5" s="9"/>
      <c r="D5" s="2"/>
      <c r="E5" s="11"/>
    </row>
    <row r="6" spans="1:11">
      <c r="A6" s="12" t="s">
        <v>1</v>
      </c>
      <c r="B6" s="62" t="s">
        <v>2</v>
      </c>
      <c r="C6" s="63"/>
      <c r="D6" s="62" t="s">
        <v>3</v>
      </c>
      <c r="E6" s="63"/>
      <c r="F6" s="62" t="s">
        <v>4</v>
      </c>
      <c r="G6" s="64"/>
      <c r="H6" s="63"/>
      <c r="I6" s="13" t="s">
        <v>5</v>
      </c>
      <c r="J6" s="14" t="s">
        <v>6</v>
      </c>
      <c r="K6" s="2"/>
    </row>
    <row r="7" spans="1:11" ht="15.95" customHeight="1">
      <c r="B7" s="38" t="s">
        <v>7</v>
      </c>
    </row>
    <row r="8" spans="1:11" ht="15.95" customHeight="1">
      <c r="A8" s="1">
        <v>1</v>
      </c>
      <c r="B8" s="45" t="s">
        <v>41</v>
      </c>
    </row>
    <row r="9" spans="1:11" ht="15.95" customHeight="1">
      <c r="B9" s="45" t="s">
        <v>38</v>
      </c>
    </row>
    <row r="10" spans="1:11" ht="15.95" customHeight="1">
      <c r="B10" s="45" t="s">
        <v>39</v>
      </c>
    </row>
    <row r="11" spans="1:11" ht="15.95" customHeight="1">
      <c r="B11" s="45" t="s">
        <v>40</v>
      </c>
    </row>
    <row r="12" spans="1:11" ht="15.95" customHeight="1">
      <c r="B12" s="2" t="s">
        <v>42</v>
      </c>
    </row>
    <row r="13" spans="1:11" ht="15.95" customHeight="1">
      <c r="B13" s="2" t="s">
        <v>43</v>
      </c>
      <c r="D13" s="18">
        <v>711</v>
      </c>
      <c r="E13" s="20" t="s">
        <v>15</v>
      </c>
      <c r="F13" s="5">
        <v>3554</v>
      </c>
      <c r="G13" s="15" t="s">
        <v>8</v>
      </c>
      <c r="H13" s="19">
        <v>38</v>
      </c>
      <c r="I13" s="6" t="s">
        <v>17</v>
      </c>
      <c r="J13" s="17">
        <v>2527</v>
      </c>
      <c r="K13" s="16" t="s">
        <v>9</v>
      </c>
    </row>
    <row r="14" spans="1:11" ht="15.95" customHeight="1">
      <c r="D14" s="18"/>
      <c r="E14" s="20"/>
      <c r="G14" s="15"/>
      <c r="H14" s="19"/>
      <c r="J14" s="17"/>
      <c r="K14" s="16"/>
    </row>
    <row r="15" spans="1:11" ht="15.95" customHeight="1">
      <c r="A15" s="1">
        <v>2</v>
      </c>
      <c r="B15" s="2" t="s">
        <v>18</v>
      </c>
    </row>
    <row r="16" spans="1:11" ht="15.95" customHeight="1">
      <c r="B16" s="2" t="s">
        <v>19</v>
      </c>
      <c r="D16" s="2"/>
      <c r="E16" s="2"/>
      <c r="F16" s="2"/>
      <c r="G16" s="2"/>
      <c r="H16" s="2"/>
      <c r="I16" s="2"/>
      <c r="J16" s="2"/>
      <c r="K16" s="2"/>
    </row>
    <row r="17" spans="1:11" ht="15.95" customHeight="1">
      <c r="B17" s="2" t="s">
        <v>20</v>
      </c>
      <c r="D17" s="18"/>
      <c r="E17" s="20"/>
      <c r="G17" s="15"/>
      <c r="H17" s="19"/>
      <c r="J17" s="17"/>
      <c r="K17" s="16"/>
    </row>
    <row r="18" spans="1:11" ht="15.95" customHeight="1">
      <c r="B18" s="2" t="s">
        <v>21</v>
      </c>
      <c r="D18" s="18">
        <v>280</v>
      </c>
      <c r="E18" s="20" t="s">
        <v>10</v>
      </c>
      <c r="F18" s="5">
        <v>9416</v>
      </c>
      <c r="G18" s="15" t="s">
        <v>8</v>
      </c>
      <c r="H18" s="19">
        <v>28</v>
      </c>
      <c r="I18" s="6" t="s">
        <v>14</v>
      </c>
      <c r="J18" s="17">
        <f>IF(MID(I18,1,2)=("P."),(ROUND(D18*((F18)+(H18/100)),)),IF(MID(I18,1,2)=("%o"),(ROUND(D18*(((F18)+(H18/100))/1000),)),IF(MID(I18,1,2)=("Ea"),(ROUND(D18*((F18)+(H18/100)),)),ROUND(D18*(((F18)+(H18/100))/100),))))</f>
        <v>26366</v>
      </c>
      <c r="K18" s="16" t="s">
        <v>9</v>
      </c>
    </row>
    <row r="19" spans="1:11" ht="15.95" customHeight="1">
      <c r="D19" s="18"/>
      <c r="E19" s="20"/>
      <c r="G19" s="15"/>
      <c r="H19" s="19"/>
      <c r="J19" s="17"/>
      <c r="K19" s="16"/>
    </row>
    <row r="20" spans="1:11" ht="15.95" customHeight="1">
      <c r="A20" s="54">
        <v>3</v>
      </c>
      <c r="B20" s="31" t="s">
        <v>27</v>
      </c>
      <c r="C20" s="31"/>
      <c r="D20" s="42"/>
      <c r="E20" s="53"/>
      <c r="F20" s="53"/>
      <c r="G20" s="32"/>
      <c r="H20" s="31"/>
      <c r="I20" s="31"/>
      <c r="J20" s="31"/>
      <c r="K20" s="31"/>
    </row>
    <row r="21" spans="1:11" ht="15.95" customHeight="1">
      <c r="A21" s="54"/>
      <c r="B21" s="31" t="s">
        <v>28</v>
      </c>
      <c r="C21" s="31"/>
      <c r="D21" s="42"/>
      <c r="E21" s="53"/>
      <c r="F21" s="53"/>
      <c r="G21" s="32"/>
      <c r="H21" s="31"/>
      <c r="I21" s="31"/>
      <c r="J21" s="31"/>
      <c r="K21" s="31"/>
    </row>
    <row r="22" spans="1:11" ht="15.95" customHeight="1">
      <c r="A22" s="54"/>
      <c r="B22" s="31" t="s">
        <v>29</v>
      </c>
      <c r="C22" s="31"/>
      <c r="D22" s="42"/>
      <c r="E22" s="53"/>
      <c r="F22" s="53"/>
      <c r="G22" s="32"/>
      <c r="H22" s="31"/>
      <c r="I22" s="31"/>
      <c r="J22" s="31"/>
      <c r="K22" s="31"/>
    </row>
    <row r="23" spans="1:11" ht="15.95" customHeight="1">
      <c r="A23" s="54"/>
      <c r="B23" s="31" t="s">
        <v>30</v>
      </c>
      <c r="C23" s="31"/>
      <c r="D23" s="42"/>
      <c r="E23" s="53"/>
      <c r="F23" s="53"/>
      <c r="G23" s="32"/>
      <c r="H23" s="31"/>
      <c r="I23" s="31"/>
      <c r="J23" s="31"/>
      <c r="K23" s="31"/>
    </row>
    <row r="24" spans="1:11" ht="15.95" customHeight="1">
      <c r="A24" s="54"/>
      <c r="B24" s="31" t="s">
        <v>31</v>
      </c>
      <c r="C24" s="31"/>
      <c r="D24" s="42"/>
      <c r="E24" s="53"/>
      <c r="F24" s="53"/>
      <c r="G24" s="32"/>
      <c r="H24" s="31"/>
    </row>
    <row r="25" spans="1:11" ht="15.95" customHeight="1">
      <c r="A25" s="54"/>
      <c r="B25" s="31" t="s">
        <v>32</v>
      </c>
      <c r="C25" s="31"/>
      <c r="D25" s="18">
        <v>23.26</v>
      </c>
      <c r="E25" s="20" t="s">
        <v>16</v>
      </c>
      <c r="F25" s="5">
        <v>5001</v>
      </c>
      <c r="G25" s="15" t="s">
        <v>8</v>
      </c>
      <c r="H25" s="19">
        <v>70</v>
      </c>
      <c r="I25" s="6" t="s">
        <v>33</v>
      </c>
      <c r="J25" s="17">
        <f>IF(MID(I25,1,2)=("P."),(ROUND(D25*((F25)+(H25/100)),)),IF(MID(I25,1,2)=("%o"),(ROUND(D25*(((F25)+(H25/100))/1000),)),IF(MID(I25,1,2)=("Ea"),(ROUND(D25*((F25)+(H25/100)),)),ROUND(D25*(((F25)+(H25/100))/100),))))</f>
        <v>116340</v>
      </c>
      <c r="K25" s="16" t="s">
        <v>9</v>
      </c>
    </row>
    <row r="26" spans="1:11" ht="15.95" customHeight="1">
      <c r="A26" s="54"/>
      <c r="B26" s="31"/>
      <c r="C26" s="31"/>
      <c r="D26" s="18"/>
      <c r="E26" s="20"/>
      <c r="G26" s="15"/>
      <c r="H26" s="19"/>
      <c r="J26" s="17"/>
      <c r="K26" s="16"/>
    </row>
    <row r="27" spans="1:11" ht="15.95" customHeight="1">
      <c r="A27" s="1">
        <v>4</v>
      </c>
      <c r="B27" s="2" t="s">
        <v>22</v>
      </c>
      <c r="D27" s="41"/>
      <c r="E27" s="20"/>
      <c r="G27" s="15"/>
      <c r="H27" s="19"/>
      <c r="J27" s="17"/>
      <c r="K27" s="16"/>
    </row>
    <row r="28" spans="1:11" ht="15.95" customHeight="1">
      <c r="B28" s="2" t="s">
        <v>23</v>
      </c>
      <c r="D28" s="41"/>
      <c r="E28" s="20"/>
      <c r="G28" s="15"/>
      <c r="H28" s="19"/>
      <c r="J28" s="17"/>
      <c r="K28" s="16"/>
    </row>
    <row r="29" spans="1:11" ht="15.95" customHeight="1">
      <c r="B29" s="2" t="s">
        <v>24</v>
      </c>
      <c r="D29" s="4"/>
      <c r="F29" s="4"/>
      <c r="G29" s="4"/>
      <c r="I29" s="4"/>
      <c r="J29" s="4"/>
    </row>
    <row r="30" spans="1:11" ht="15.95" customHeight="1">
      <c r="B30" s="2" t="s">
        <v>25</v>
      </c>
      <c r="D30" s="41">
        <v>562.5</v>
      </c>
      <c r="E30" s="20" t="s">
        <v>15</v>
      </c>
      <c r="F30" s="5">
        <v>337</v>
      </c>
      <c r="G30" s="15" t="s">
        <v>8</v>
      </c>
      <c r="H30" s="19">
        <v>0</v>
      </c>
      <c r="I30" s="6" t="s">
        <v>26</v>
      </c>
      <c r="J30" s="17">
        <f>IF(MID(I30,1,2)=("P."),(ROUND(D30*((F30)+(H30/100)),)),IF(MID(I30,1,2)=("%o"),(ROUND(D30*(((F30)+(H30/100))/1000),)),IF(MID(I30,1,2)=("Ea"),(ROUND(D30*((F30)+(H30/100)),)),ROUND(D30*(((F30)+(H30/100))/100),))))</f>
        <v>189563</v>
      </c>
      <c r="K30" s="16" t="s">
        <v>9</v>
      </c>
    </row>
    <row r="31" spans="1:11">
      <c r="D31" s="41"/>
      <c r="E31" s="20"/>
      <c r="G31" s="15"/>
      <c r="H31" s="19"/>
      <c r="J31" s="17"/>
      <c r="K31" s="16"/>
    </row>
    <row r="32" spans="1:11">
      <c r="A32" s="1">
        <v>5</v>
      </c>
      <c r="B32" s="35" t="s">
        <v>44</v>
      </c>
      <c r="C32" s="22"/>
    </row>
    <row r="33" spans="1:13">
      <c r="B33" s="35" t="s">
        <v>45</v>
      </c>
      <c r="C33" s="22"/>
    </row>
    <row r="34" spans="1:13">
      <c r="B34" s="35" t="s">
        <v>46</v>
      </c>
      <c r="C34" s="22"/>
    </row>
    <row r="35" spans="1:13" ht="15.75">
      <c r="B35" s="46" t="s">
        <v>47</v>
      </c>
      <c r="C35" s="22"/>
    </row>
    <row r="36" spans="1:13">
      <c r="B36" s="47" t="s">
        <v>48</v>
      </c>
      <c r="C36" s="22"/>
      <c r="D36" s="41">
        <v>570</v>
      </c>
      <c r="E36" s="20" t="s">
        <v>15</v>
      </c>
      <c r="F36" s="5">
        <v>15771</v>
      </c>
      <c r="G36" s="15" t="s">
        <v>8</v>
      </c>
      <c r="H36" s="19">
        <v>1</v>
      </c>
      <c r="I36" s="6" t="s">
        <v>37</v>
      </c>
      <c r="J36" s="17">
        <f>IF(MID(I36,1,2)=("P."),(ROUND(D36*((F36)+(H36/100)),)),IF(MID(I36,1,2)=("%o"),(ROUND(D36*(((F36)+(H36/100))/1000),)),IF(MID(I36,1,2)=("Ea"),(ROUND(D36*((F36)+(H36/100)),)),ROUND(D36*(((F36)+(H36/100))/100),))))</f>
        <v>89895</v>
      </c>
      <c r="K36" s="16" t="s">
        <v>9</v>
      </c>
    </row>
    <row r="37" spans="1:13">
      <c r="D37" s="41"/>
      <c r="E37" s="20"/>
      <c r="G37" s="15"/>
      <c r="H37" s="19"/>
      <c r="J37" s="17"/>
      <c r="K37" s="16"/>
    </row>
    <row r="38" spans="1:13">
      <c r="A38" s="39">
        <v>6</v>
      </c>
      <c r="B38" s="2" t="s">
        <v>49</v>
      </c>
    </row>
    <row r="39" spans="1:13" s="5" customFormat="1">
      <c r="A39" s="1"/>
      <c r="B39" s="2" t="s">
        <v>50</v>
      </c>
      <c r="C39" s="2"/>
      <c r="D39" s="18">
        <v>3080</v>
      </c>
      <c r="E39" s="20" t="s">
        <v>10</v>
      </c>
      <c r="F39" s="5">
        <v>2590</v>
      </c>
      <c r="G39" s="15" t="s">
        <v>8</v>
      </c>
      <c r="H39" s="19">
        <v>50</v>
      </c>
      <c r="I39" s="6" t="s">
        <v>14</v>
      </c>
      <c r="J39" s="17">
        <f>IF(MID(I39,1,2)=("P."),(ROUND(D39*((F39)+(H39/100)),)),IF(MID(I39,1,2)=("%o"),(ROUND(D39*(((F39)+(H39/100))/1000),)),IF(MID(I39,1,2)=("Ea"),(ROUND(D39*((F39)+(H39/100)),)),ROUND(D39*(((F39)+(H39/100))/100),))))</f>
        <v>79787</v>
      </c>
      <c r="K39" s="16" t="s">
        <v>9</v>
      </c>
      <c r="L39" s="2"/>
      <c r="M39" s="2"/>
    </row>
    <row r="40" spans="1:13" s="5" customFormat="1">
      <c r="A40" s="1"/>
      <c r="B40" s="2"/>
      <c r="C40" s="2"/>
      <c r="D40" s="18"/>
      <c r="E40" s="20"/>
      <c r="G40" s="15"/>
      <c r="H40" s="19"/>
      <c r="I40" s="6"/>
      <c r="J40" s="17"/>
      <c r="K40" s="16"/>
      <c r="L40" s="2"/>
      <c r="M40" s="2"/>
    </row>
    <row r="41" spans="1:13" s="5" customFormat="1">
      <c r="A41" s="1">
        <v>7</v>
      </c>
      <c r="B41" s="2" t="s">
        <v>52</v>
      </c>
      <c r="C41" s="2"/>
      <c r="D41" s="18"/>
      <c r="E41" s="20"/>
      <c r="G41" s="15"/>
      <c r="H41" s="19"/>
      <c r="I41" s="6"/>
      <c r="J41" s="17"/>
      <c r="K41" s="16"/>
      <c r="L41" s="2"/>
      <c r="M41" s="2"/>
    </row>
    <row r="42" spans="1:13" s="5" customFormat="1">
      <c r="A42" s="1"/>
      <c r="B42" s="2" t="s">
        <v>53</v>
      </c>
      <c r="C42" s="2"/>
      <c r="D42" s="18"/>
      <c r="E42" s="20"/>
      <c r="G42" s="15"/>
      <c r="H42" s="19"/>
      <c r="I42" s="6"/>
      <c r="J42" s="17"/>
      <c r="K42" s="16"/>
      <c r="L42" s="2"/>
      <c r="M42" s="2"/>
    </row>
    <row r="43" spans="1:13" s="5" customFormat="1">
      <c r="A43" s="1"/>
      <c r="B43" s="2" t="s">
        <v>54</v>
      </c>
      <c r="C43" s="2"/>
      <c r="D43" s="18"/>
      <c r="E43" s="20"/>
      <c r="G43" s="15"/>
      <c r="H43" s="19"/>
      <c r="I43" s="6"/>
      <c r="J43" s="17"/>
      <c r="K43" s="16"/>
      <c r="L43" s="2"/>
      <c r="M43" s="2"/>
    </row>
    <row r="44" spans="1:13" s="5" customFormat="1">
      <c r="A44" s="1"/>
      <c r="B44" s="2" t="s">
        <v>55</v>
      </c>
      <c r="C44" s="2"/>
      <c r="D44" s="18">
        <v>3080</v>
      </c>
      <c r="E44" s="20" t="s">
        <v>10</v>
      </c>
      <c r="F44" s="5">
        <v>2306</v>
      </c>
      <c r="G44" s="15" t="s">
        <v>8</v>
      </c>
      <c r="H44" s="19">
        <v>10</v>
      </c>
      <c r="I44" s="6" t="s">
        <v>14</v>
      </c>
      <c r="J44" s="17">
        <f>IF(MID(I44,1,2)=("P."),(ROUND(D44*((F44)+(H44/100)),)),IF(MID(I44,1,2)=("%o"),(ROUND(D44*(((F44)+(H44/100))/1000),)),IF(MID(I44,1,2)=("Ea"),(ROUND(D44*((F44)+(H44/100)),)),ROUND(D44*(((F44)+(H44/100))/100),))))</f>
        <v>71028</v>
      </c>
      <c r="K44" s="16" t="s">
        <v>9</v>
      </c>
      <c r="L44" s="2"/>
      <c r="M44" s="2"/>
    </row>
    <row r="45" spans="1:13" s="5" customFormat="1">
      <c r="A45" s="1"/>
      <c r="B45" s="2"/>
      <c r="C45" s="2"/>
      <c r="D45" s="18"/>
      <c r="E45" s="20"/>
      <c r="G45" s="15"/>
      <c r="H45" s="19"/>
      <c r="I45" s="6"/>
      <c r="J45" s="17"/>
      <c r="K45" s="16"/>
      <c r="L45" s="2"/>
      <c r="M45" s="2"/>
    </row>
    <row r="46" spans="1:13" s="5" customFormat="1">
      <c r="A46" s="1"/>
      <c r="B46" s="2"/>
      <c r="C46" s="2"/>
      <c r="D46" s="18"/>
      <c r="E46" s="20"/>
      <c r="G46" s="15"/>
      <c r="H46" s="19"/>
      <c r="I46" s="6"/>
      <c r="J46" s="17"/>
      <c r="K46" s="16"/>
      <c r="L46" s="2"/>
      <c r="M46" s="2"/>
    </row>
    <row r="47" spans="1:13" s="4" customFormat="1" ht="15.75">
      <c r="A47" s="43">
        <v>8</v>
      </c>
      <c r="B47" s="45" t="s">
        <v>51</v>
      </c>
      <c r="C47" s="31"/>
      <c r="D47" s="18"/>
      <c r="E47" s="20"/>
      <c r="F47" s="5"/>
      <c r="G47" s="15"/>
      <c r="H47" s="19"/>
      <c r="I47" s="6"/>
      <c r="J47" s="17"/>
      <c r="K47" s="16"/>
      <c r="L47" s="2"/>
      <c r="M47" s="2"/>
    </row>
    <row r="48" spans="1:13" s="4" customFormat="1" ht="15.75">
      <c r="A48" s="43"/>
      <c r="B48" s="29" t="s">
        <v>34</v>
      </c>
      <c r="C48" s="31"/>
      <c r="D48" s="18">
        <v>3080</v>
      </c>
      <c r="E48" s="20" t="s">
        <v>10</v>
      </c>
      <c r="F48" s="5">
        <v>442</v>
      </c>
      <c r="G48" s="15" t="s">
        <v>8</v>
      </c>
      <c r="H48" s="19">
        <v>75</v>
      </c>
      <c r="I48" s="6" t="s">
        <v>14</v>
      </c>
      <c r="J48" s="17">
        <f>IF(MID(I48,1,2)=("P."),(ROUND(D48*((F48)+(H48/100)),)),IF(MID(I48,1,2)=("%o"),(ROUND(D48*(((F48)+(H48/100))/1000),)),IF(MID(I48,1,2)=("Ea"),(ROUND(D48*((F48)+(H48/100)),)),ROUND(D48*(((F48)+(H48/100))/100),))))</f>
        <v>13637</v>
      </c>
      <c r="K48" s="16" t="s">
        <v>9</v>
      </c>
      <c r="L48" s="2"/>
      <c r="M48" s="2"/>
    </row>
    <row r="49" spans="1:13" s="4" customFormat="1" ht="15.75">
      <c r="A49" s="43"/>
      <c r="B49" s="31"/>
      <c r="C49" s="31"/>
      <c r="D49" s="18"/>
      <c r="E49" s="20"/>
      <c r="F49" s="5"/>
      <c r="G49" s="15"/>
      <c r="H49" s="19"/>
      <c r="I49" s="6"/>
      <c r="J49" s="17"/>
      <c r="K49" s="16"/>
      <c r="L49" s="2"/>
      <c r="M49" s="2"/>
    </row>
    <row r="50" spans="1:13" s="4" customFormat="1" ht="15.75">
      <c r="A50" s="57"/>
      <c r="B50" s="31"/>
      <c r="C50" s="31"/>
      <c r="D50" s="18"/>
      <c r="E50" s="20"/>
      <c r="F50" s="5"/>
      <c r="G50" s="15"/>
      <c r="H50" s="19"/>
      <c r="I50" s="6"/>
      <c r="J50" s="17"/>
      <c r="K50" s="16"/>
      <c r="L50" s="2"/>
      <c r="M50" s="2"/>
    </row>
    <row r="51" spans="1:13" s="4" customFormat="1" ht="15.75">
      <c r="A51" s="54"/>
      <c r="B51" s="31"/>
      <c r="C51" s="31"/>
      <c r="D51" s="18"/>
      <c r="E51" s="20"/>
      <c r="F51" s="5"/>
      <c r="G51" s="15"/>
      <c r="H51" s="19"/>
      <c r="I51" s="6"/>
      <c r="J51" s="17"/>
      <c r="K51" s="16"/>
      <c r="L51" s="2"/>
      <c r="M51" s="2"/>
    </row>
    <row r="52" spans="1:13">
      <c r="A52" s="44">
        <v>9</v>
      </c>
      <c r="B52" s="29" t="s">
        <v>35</v>
      </c>
      <c r="C52" s="29"/>
    </row>
    <row r="53" spans="1:13">
      <c r="A53" s="40"/>
      <c r="B53" s="2" t="s">
        <v>36</v>
      </c>
      <c r="D53" s="18">
        <v>3080</v>
      </c>
      <c r="E53" s="20" t="s">
        <v>10</v>
      </c>
      <c r="F53" s="5">
        <v>1079</v>
      </c>
      <c r="G53" s="15" t="s">
        <v>8</v>
      </c>
      <c r="H53" s="19">
        <v>65</v>
      </c>
      <c r="I53" s="6" t="s">
        <v>14</v>
      </c>
      <c r="J53" s="17">
        <f>IF(MID(I53,1,2)=("P."),(ROUND(D53*((F53)+(H53/100)),)),IF(MID(I53,1,2)=("%o"),(ROUND(D53*(((F53)+(H53/100))/1000),)),IF(MID(I53,1,2)=("Ea"),(ROUND(D53*((F53)+(H53/100)),)),ROUND(D53*(((F53)+(H53/100))/100),))))</f>
        <v>33253</v>
      </c>
      <c r="K53" s="16" t="s">
        <v>9</v>
      </c>
    </row>
    <row r="54" spans="1:13">
      <c r="I54" s="49" t="s">
        <v>11</v>
      </c>
      <c r="J54" s="48">
        <f>SUM(J13:J53)</f>
        <v>622396</v>
      </c>
      <c r="K54" s="21" t="s">
        <v>9</v>
      </c>
    </row>
    <row r="55" spans="1:13">
      <c r="E55" s="4" t="s">
        <v>58</v>
      </c>
      <c r="I55" s="51"/>
      <c r="J55" s="50"/>
      <c r="K55" s="21"/>
    </row>
    <row r="56" spans="1:13">
      <c r="I56" s="51"/>
      <c r="J56" s="52"/>
      <c r="K56" s="21"/>
    </row>
    <row r="57" spans="1:13">
      <c r="I57" s="51"/>
      <c r="J57" s="58"/>
      <c r="K57" s="21"/>
    </row>
    <row r="58" spans="1:13">
      <c r="I58" s="51"/>
      <c r="J58" s="58"/>
      <c r="K58" s="21"/>
    </row>
    <row r="59" spans="1:13">
      <c r="A59" s="33"/>
      <c r="B59" s="59" t="s">
        <v>59</v>
      </c>
      <c r="C59" s="33"/>
      <c r="D59" s="33"/>
      <c r="E59" s="33"/>
      <c r="F59" s="33"/>
      <c r="G59" s="33"/>
      <c r="H59" s="34"/>
      <c r="I59" s="33"/>
      <c r="J59" s="33"/>
      <c r="K59" s="33"/>
    </row>
    <row r="60" spans="1:13">
      <c r="A60" s="33">
        <v>1</v>
      </c>
      <c r="B60" s="61" t="s">
        <v>60</v>
      </c>
      <c r="C60" s="61"/>
      <c r="D60" s="61"/>
      <c r="E60" s="61"/>
      <c r="F60" s="61"/>
      <c r="G60" s="61"/>
      <c r="H60" s="61"/>
      <c r="I60" s="61"/>
      <c r="J60" s="61"/>
      <c r="K60" s="33"/>
    </row>
    <row r="61" spans="1:13">
      <c r="A61" s="33"/>
      <c r="B61" s="61"/>
      <c r="C61" s="61"/>
      <c r="D61" s="61"/>
      <c r="E61" s="61"/>
      <c r="F61" s="61"/>
      <c r="G61" s="61"/>
      <c r="H61" s="61"/>
      <c r="I61" s="61"/>
      <c r="J61" s="61"/>
      <c r="K61" s="33"/>
    </row>
    <row r="62" spans="1:13">
      <c r="A62" s="33"/>
      <c r="B62" s="61"/>
      <c r="C62" s="61"/>
      <c r="D62" s="61"/>
      <c r="E62" s="61"/>
      <c r="F62" s="61"/>
      <c r="G62" s="61"/>
      <c r="H62" s="61"/>
      <c r="I62" s="61"/>
      <c r="J62" s="61"/>
      <c r="K62" s="33"/>
    </row>
    <row r="63" spans="1:13">
      <c r="A63" s="33"/>
      <c r="B63" s="61"/>
      <c r="C63" s="61"/>
      <c r="D63" s="61"/>
      <c r="E63" s="61"/>
      <c r="F63" s="61"/>
      <c r="G63" s="61"/>
      <c r="H63" s="61"/>
      <c r="I63" s="61"/>
      <c r="J63" s="61"/>
      <c r="K63" s="33"/>
    </row>
    <row r="64" spans="1:13" ht="15.75">
      <c r="A64" s="33">
        <v>2</v>
      </c>
      <c r="B64" s="31" t="s">
        <v>61</v>
      </c>
      <c r="C64" s="33"/>
      <c r="D64" s="33"/>
      <c r="E64" s="33"/>
      <c r="F64" s="33"/>
      <c r="G64" s="33"/>
      <c r="H64" s="34"/>
      <c r="I64" s="33"/>
      <c r="J64" s="33"/>
      <c r="K64" s="33"/>
    </row>
    <row r="65" spans="1:11" ht="15.75">
      <c r="A65" s="33">
        <v>3</v>
      </c>
      <c r="B65" s="31" t="s">
        <v>62</v>
      </c>
      <c r="C65" s="33"/>
      <c r="D65" s="33"/>
      <c r="E65" s="33"/>
      <c r="F65" s="33"/>
      <c r="G65" s="33"/>
      <c r="H65" s="34"/>
      <c r="I65" s="33"/>
      <c r="J65" s="33"/>
      <c r="K65" s="33"/>
    </row>
    <row r="66" spans="1:11">
      <c r="A66" s="33"/>
      <c r="C66" s="33"/>
      <c r="D66" s="33"/>
      <c r="E66" s="33"/>
      <c r="F66" s="33"/>
      <c r="G66" s="33"/>
      <c r="H66" s="34"/>
      <c r="I66" s="33"/>
      <c r="J66" s="33"/>
      <c r="K66" s="33"/>
    </row>
    <row r="67" spans="1:11" ht="15.75">
      <c r="A67" s="33"/>
      <c r="B67" s="31"/>
      <c r="C67" s="33"/>
      <c r="D67" s="33"/>
      <c r="E67" s="33"/>
      <c r="F67" s="33"/>
      <c r="G67" s="33"/>
      <c r="H67" s="34"/>
      <c r="I67" s="33"/>
      <c r="J67" s="33"/>
      <c r="K67" s="33"/>
    </row>
    <row r="68" spans="1:11">
      <c r="E68" s="33"/>
      <c r="F68" s="33"/>
      <c r="G68" s="33"/>
      <c r="H68" s="34"/>
      <c r="I68" s="33"/>
      <c r="J68" s="33"/>
      <c r="K68" s="33"/>
    </row>
    <row r="69" spans="1:11">
      <c r="A69" s="34" t="s">
        <v>63</v>
      </c>
      <c r="B69" s="35"/>
      <c r="C69" s="33"/>
      <c r="D69" s="33"/>
      <c r="E69" s="33"/>
      <c r="F69" s="33"/>
      <c r="G69" s="33"/>
      <c r="H69" s="34"/>
      <c r="I69" s="33"/>
      <c r="J69" s="33"/>
      <c r="K69" s="33"/>
    </row>
    <row r="70" spans="1:11">
      <c r="A70" s="33"/>
      <c r="B70" s="35"/>
      <c r="C70" s="33"/>
      <c r="D70" s="33"/>
      <c r="E70" s="33"/>
      <c r="F70" s="33"/>
      <c r="G70" s="33"/>
      <c r="H70" s="34"/>
      <c r="I70" s="33"/>
      <c r="J70" s="33"/>
      <c r="K70" s="33"/>
    </row>
    <row r="71" spans="1:11">
      <c r="C71" s="60" t="s">
        <v>66</v>
      </c>
      <c r="D71" s="33"/>
      <c r="E71" s="33"/>
      <c r="F71" s="33"/>
      <c r="G71" s="33"/>
      <c r="H71" s="34"/>
      <c r="I71" s="60" t="s">
        <v>66</v>
      </c>
      <c r="J71" s="33"/>
      <c r="K71" s="33"/>
    </row>
    <row r="72" spans="1:11">
      <c r="A72" s="33"/>
      <c r="B72" s="22"/>
      <c r="C72" s="33" t="s">
        <v>12</v>
      </c>
      <c r="D72" s="33"/>
      <c r="E72" s="33"/>
      <c r="F72" s="33"/>
      <c r="G72" s="33"/>
      <c r="H72" s="34"/>
      <c r="I72" s="33" t="s">
        <v>56</v>
      </c>
      <c r="J72" s="33"/>
      <c r="K72" s="33"/>
    </row>
    <row r="73" spans="1:11">
      <c r="A73" s="33"/>
      <c r="B73" s="22"/>
      <c r="C73" s="37" t="s">
        <v>64</v>
      </c>
      <c r="D73" s="33"/>
      <c r="E73" s="33"/>
      <c r="F73" s="33"/>
      <c r="G73" s="33"/>
      <c r="H73" s="34"/>
      <c r="I73" s="37" t="s">
        <v>65</v>
      </c>
      <c r="J73" s="33"/>
      <c r="K73" s="33"/>
    </row>
    <row r="74" spans="1:11">
      <c r="A74" s="33"/>
      <c r="B74" s="22"/>
      <c r="C74" s="36" t="s">
        <v>13</v>
      </c>
      <c r="D74" s="33"/>
      <c r="E74" s="33"/>
      <c r="F74" s="33"/>
      <c r="G74" s="33"/>
      <c r="H74" s="34"/>
      <c r="I74" s="36" t="s">
        <v>13</v>
      </c>
      <c r="J74" s="33"/>
      <c r="K74" s="33"/>
    </row>
    <row r="75" spans="1:11">
      <c r="A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D82" s="2"/>
      <c r="E82" s="2"/>
      <c r="F82" s="2"/>
      <c r="G82" s="2"/>
      <c r="H82" s="2"/>
      <c r="I82" s="2"/>
      <c r="J82" s="2"/>
      <c r="K82" s="2"/>
    </row>
    <row r="83" spans="1:11">
      <c r="D83" s="23"/>
    </row>
    <row r="88" spans="1:11" ht="15.75">
      <c r="G88" s="24"/>
    </row>
    <row r="89" spans="1:11" ht="15.75">
      <c r="G89" s="25"/>
    </row>
    <row r="90" spans="1:11" ht="15.75">
      <c r="G90" s="25"/>
    </row>
    <row r="100" spans="5:5">
      <c r="E100" s="26"/>
    </row>
    <row r="132" spans="4:5">
      <c r="E132" s="7"/>
    </row>
    <row r="134" spans="4:5">
      <c r="D134" s="27"/>
    </row>
    <row r="181" spans="4:10">
      <c r="J181" s="28"/>
    </row>
    <row r="182" spans="4:10">
      <c r="J182" s="28"/>
    </row>
    <row r="183" spans="4:10">
      <c r="J183" s="28"/>
    </row>
    <row r="184" spans="4:10">
      <c r="J184" s="28"/>
    </row>
    <row r="185" spans="4:10">
      <c r="J185" s="28"/>
    </row>
    <row r="186" spans="4:10">
      <c r="J186" s="28"/>
    </row>
    <row r="187" spans="4:10">
      <c r="J187" s="28"/>
    </row>
    <row r="190" spans="4:10">
      <c r="E190" s="7"/>
    </row>
    <row r="192" spans="4:10">
      <c r="D192" s="27"/>
    </row>
  </sheetData>
  <mergeCells count="5">
    <mergeCell ref="B60:J63"/>
    <mergeCell ref="B6:C6"/>
    <mergeCell ref="D6:E6"/>
    <mergeCell ref="F6:H6"/>
    <mergeCell ref="C1:K3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Sajjad</cp:lastModifiedBy>
  <cp:lastPrinted>2015-04-07T11:11:50Z</cp:lastPrinted>
  <dcterms:created xsi:type="dcterms:W3CDTF">2012-09-22T12:04:40Z</dcterms:created>
  <dcterms:modified xsi:type="dcterms:W3CDTF">2015-05-15T06:18:45Z</dcterms:modified>
</cp:coreProperties>
</file>